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nMarfipo\Desktop\"/>
    </mc:Choice>
  </mc:AlternateContent>
  <bookViews>
    <workbookView xWindow="0" yWindow="0" windowWidth="20490" windowHeight="730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K15" i="1"/>
  <c r="K14" i="1"/>
  <c r="K13" i="1"/>
  <c r="K12" i="1"/>
  <c r="K11" i="1"/>
  <c r="K10" i="1"/>
  <c r="K9" i="1"/>
  <c r="K7" i="1"/>
  <c r="K6" i="1"/>
</calcChain>
</file>

<file path=xl/sharedStrings.xml><?xml version="1.0" encoding="utf-8"?>
<sst xmlns="http://schemas.openxmlformats.org/spreadsheetml/2006/main" count="26" uniqueCount="26">
  <si>
    <t xml:space="preserve">Calculer des dates d'échéance </t>
  </si>
  <si>
    <t>N° Facture</t>
  </si>
  <si>
    <t>Date de facture</t>
  </si>
  <si>
    <t>Montant TTC</t>
  </si>
  <si>
    <t>Échéance</t>
  </si>
  <si>
    <t>Date d'échéance</t>
  </si>
  <si>
    <t>F001</t>
  </si>
  <si>
    <t>F002</t>
  </si>
  <si>
    <t>F003</t>
  </si>
  <si>
    <t>F004</t>
  </si>
  <si>
    <t>F005</t>
  </si>
  <si>
    <t>F006</t>
  </si>
  <si>
    <t>F007</t>
  </si>
  <si>
    <t>F008</t>
  </si>
  <si>
    <t>F009</t>
  </si>
  <si>
    <t>F010</t>
  </si>
  <si>
    <t>15 jours</t>
  </si>
  <si>
    <t>45 jours</t>
  </si>
  <si>
    <t>30 jours</t>
  </si>
  <si>
    <t>30 jours fin de mois</t>
  </si>
  <si>
    <t>60 jours</t>
  </si>
  <si>
    <t>60 jours fin de mois</t>
  </si>
  <si>
    <t>90 jours</t>
  </si>
  <si>
    <t>30 jours fin de mois le 10</t>
  </si>
  <si>
    <t>60 jours fin de mois le 15</t>
  </si>
  <si>
    <t>45 jours fin de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</si>
</sst>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15"/>
  <sheetViews>
    <sheetView tabSelected="1" workbookViewId="0">
      <selection activeCell="H19" sqref="H19"/>
    </sheetView>
  </sheetViews>
  <sheetFormatPr baseColWidth="10" defaultRowHeight="15" x14ac:dyDescent="0.25"/>
  <sheetData>
    <row r="1" spans="4:13" x14ac:dyDescent="0.25">
      <c r="E1" s="14" t="s">
        <v>0</v>
      </c>
      <c r="F1" s="14"/>
      <c r="G1" s="14"/>
      <c r="H1" s="14"/>
      <c r="I1" s="14"/>
      <c r="J1" s="14"/>
      <c r="K1" s="14"/>
    </row>
    <row r="2" spans="4:13" x14ac:dyDescent="0.25">
      <c r="E2" s="14"/>
      <c r="F2" s="14"/>
      <c r="G2" s="14"/>
      <c r="H2" s="14"/>
      <c r="I2" s="14"/>
      <c r="J2" s="14"/>
      <c r="K2" s="14"/>
    </row>
    <row r="4" spans="4:13" ht="15.75" thickBot="1" x14ac:dyDescent="0.3"/>
    <row r="5" spans="4:13" ht="23.25" customHeight="1" thickBot="1" x14ac:dyDescent="0.3">
      <c r="D5" s="7" t="s">
        <v>1</v>
      </c>
      <c r="E5" s="8" t="s">
        <v>2</v>
      </c>
      <c r="F5" s="9"/>
      <c r="G5" s="8" t="s">
        <v>3</v>
      </c>
      <c r="H5" s="9"/>
      <c r="I5" s="8" t="s">
        <v>4</v>
      </c>
      <c r="J5" s="9"/>
      <c r="K5" s="8" t="s">
        <v>5</v>
      </c>
      <c r="L5" s="9"/>
    </row>
    <row r="6" spans="4:13" x14ac:dyDescent="0.25">
      <c r="D6" s="1" t="s">
        <v>6</v>
      </c>
      <c r="E6" s="10">
        <v>41651</v>
      </c>
      <c r="F6" s="3"/>
      <c r="G6" s="2">
        <v>7567</v>
      </c>
      <c r="H6" s="3"/>
      <c r="I6" s="2" t="s">
        <v>16</v>
      </c>
      <c r="J6" s="3"/>
      <c r="K6" s="10">
        <f>E6+15</f>
        <v>41666</v>
      </c>
      <c r="L6" s="12"/>
    </row>
    <row r="7" spans="4:13" x14ac:dyDescent="0.25">
      <c r="D7" s="4" t="s">
        <v>7</v>
      </c>
      <c r="E7" s="11">
        <v>41685</v>
      </c>
      <c r="F7" s="6"/>
      <c r="G7" s="5">
        <v>5036</v>
      </c>
      <c r="H7" s="6"/>
      <c r="I7" s="5" t="s">
        <v>17</v>
      </c>
      <c r="J7" s="6"/>
      <c r="K7" s="11">
        <f>E7+45</f>
        <v>41730</v>
      </c>
      <c r="L7" s="6"/>
      <c r="M7" s="15"/>
    </row>
    <row r="8" spans="4:13" x14ac:dyDescent="0.25">
      <c r="D8" s="4" t="s">
        <v>8</v>
      </c>
      <c r="E8" s="11">
        <v>41744</v>
      </c>
      <c r="F8" s="6"/>
      <c r="G8" s="5">
        <v>7354</v>
      </c>
      <c r="H8" s="6"/>
      <c r="I8" s="5" t="s">
        <v>25</v>
      </c>
      <c r="J8" s="6"/>
      <c r="K8" s="11">
        <f>EOMONTH(E8,0)+45</f>
        <v>41804</v>
      </c>
      <c r="L8" s="6"/>
      <c r="M8" s="15"/>
    </row>
    <row r="9" spans="4:13" x14ac:dyDescent="0.25">
      <c r="D9" s="4" t="s">
        <v>9</v>
      </c>
      <c r="E9" s="11">
        <v>41723</v>
      </c>
      <c r="F9" s="6"/>
      <c r="G9" s="5">
        <v>4536</v>
      </c>
      <c r="H9" s="6"/>
      <c r="I9" s="5" t="s">
        <v>18</v>
      </c>
      <c r="J9" s="6"/>
      <c r="K9" s="11">
        <f>EDATE(E9,1)</f>
        <v>41754</v>
      </c>
      <c r="L9" s="13"/>
    </row>
    <row r="10" spans="4:13" x14ac:dyDescent="0.25">
      <c r="D10" s="4" t="s">
        <v>10</v>
      </c>
      <c r="E10" s="11">
        <v>41836</v>
      </c>
      <c r="F10" s="6"/>
      <c r="G10" s="5">
        <v>7584</v>
      </c>
      <c r="H10" s="6"/>
      <c r="I10" s="5" t="s">
        <v>19</v>
      </c>
      <c r="J10" s="6"/>
      <c r="K10" s="11">
        <f>EOMONTH(E10,1)</f>
        <v>41882</v>
      </c>
      <c r="L10" s="6"/>
    </row>
    <row r="11" spans="4:13" x14ac:dyDescent="0.25">
      <c r="D11" s="4" t="s">
        <v>11</v>
      </c>
      <c r="E11" s="11">
        <v>41838</v>
      </c>
      <c r="F11" s="6"/>
      <c r="G11" s="5">
        <v>2456</v>
      </c>
      <c r="H11" s="6"/>
      <c r="I11" s="5" t="s">
        <v>20</v>
      </c>
      <c r="J11" s="6"/>
      <c r="K11" s="11">
        <f>EDATE(E11,2)</f>
        <v>41900</v>
      </c>
      <c r="L11" s="6"/>
    </row>
    <row r="12" spans="4:13" x14ac:dyDescent="0.25">
      <c r="D12" s="4" t="s">
        <v>12</v>
      </c>
      <c r="E12" s="11">
        <v>41866</v>
      </c>
      <c r="F12" s="6"/>
      <c r="G12" s="5">
        <v>8327</v>
      </c>
      <c r="H12" s="6"/>
      <c r="I12" s="5" t="s">
        <v>21</v>
      </c>
      <c r="J12" s="6"/>
      <c r="K12" s="11">
        <f>EOMONTH(E12,2)</f>
        <v>41943</v>
      </c>
      <c r="L12" s="6"/>
    </row>
    <row r="13" spans="4:13" x14ac:dyDescent="0.25">
      <c r="D13" s="4" t="s">
        <v>13</v>
      </c>
      <c r="E13" s="11">
        <v>41902</v>
      </c>
      <c r="F13" s="6"/>
      <c r="G13" s="5">
        <v>7465</v>
      </c>
      <c r="H13" s="6"/>
      <c r="I13" s="5" t="s">
        <v>22</v>
      </c>
      <c r="J13" s="6"/>
      <c r="K13" s="11">
        <f>EDATE(E13,3)</f>
        <v>41993</v>
      </c>
      <c r="L13" s="6"/>
    </row>
    <row r="14" spans="4:13" x14ac:dyDescent="0.25">
      <c r="D14" s="4" t="s">
        <v>14</v>
      </c>
      <c r="E14" s="11">
        <v>41937</v>
      </c>
      <c r="F14" s="6"/>
      <c r="G14" s="5">
        <v>2825</v>
      </c>
      <c r="H14" s="6"/>
      <c r="I14" s="5" t="s">
        <v>23</v>
      </c>
      <c r="J14" s="6"/>
      <c r="K14" s="11">
        <f>EOMONTH(E14,1)+10</f>
        <v>41983</v>
      </c>
      <c r="L14" s="6"/>
    </row>
    <row r="15" spans="4:13" x14ac:dyDescent="0.25">
      <c r="D15" s="4" t="s">
        <v>15</v>
      </c>
      <c r="E15" s="11">
        <v>42003</v>
      </c>
      <c r="F15" s="6"/>
      <c r="G15" s="5">
        <v>5743</v>
      </c>
      <c r="H15" s="6"/>
      <c r="I15" s="5" t="s">
        <v>24</v>
      </c>
      <c r="J15" s="6"/>
      <c r="K15" s="11">
        <f>EOMONTH(E15,2)+15</f>
        <v>42078</v>
      </c>
      <c r="L15" s="6"/>
    </row>
  </sheetData>
  <mergeCells count="45">
    <mergeCell ref="E8:F8"/>
    <mergeCell ref="G8:H8"/>
    <mergeCell ref="I8:J8"/>
    <mergeCell ref="K8:L8"/>
    <mergeCell ref="K14:L14"/>
    <mergeCell ref="K15:L15"/>
    <mergeCell ref="I15:J15"/>
    <mergeCell ref="K5:L5"/>
    <mergeCell ref="K6:L6"/>
    <mergeCell ref="K7:L7"/>
    <mergeCell ref="K9:L9"/>
    <mergeCell ref="K10:L10"/>
    <mergeCell ref="K11:L11"/>
    <mergeCell ref="K12:L12"/>
    <mergeCell ref="K13:L13"/>
    <mergeCell ref="I5:J5"/>
    <mergeCell ref="I6:J6"/>
    <mergeCell ref="I7:J7"/>
    <mergeCell ref="I9:J9"/>
    <mergeCell ref="I10:J10"/>
    <mergeCell ref="I11:J11"/>
    <mergeCell ref="I12:J12"/>
    <mergeCell ref="I13:J13"/>
    <mergeCell ref="I14:J14"/>
    <mergeCell ref="G10:H10"/>
    <mergeCell ref="G11:H11"/>
    <mergeCell ref="G12:H12"/>
    <mergeCell ref="G13:H13"/>
    <mergeCell ref="G14:H14"/>
    <mergeCell ref="G15:H15"/>
    <mergeCell ref="E11:F11"/>
    <mergeCell ref="E12:F12"/>
    <mergeCell ref="E13:F13"/>
    <mergeCell ref="E14:F14"/>
    <mergeCell ref="E15:F15"/>
    <mergeCell ref="E1:K2"/>
    <mergeCell ref="E5:F5"/>
    <mergeCell ref="E6:F6"/>
    <mergeCell ref="E7:F7"/>
    <mergeCell ref="E9:F9"/>
    <mergeCell ref="E10:F10"/>
    <mergeCell ref="G5:H5"/>
    <mergeCell ref="G6:H6"/>
    <mergeCell ref="G7:H7"/>
    <mergeCell ref="G9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DonMarfipo</dc:creator>
  <cp:lastModifiedBy>DonMarfipo</cp:lastModifiedBy>
  <dcterms:created xsi:type="dcterms:W3CDTF">2014-08-22T20:41:07Z</dcterms:created>
  <dcterms:modified xsi:type="dcterms:W3CDTF">2014-08-22T21:48:26Z</dcterms:modified>
</cp:coreProperties>
</file>